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 s="1"/>
  <c r="E28" i="1" s="1"/>
  <c r="F28" i="1" s="1"/>
  <c r="B28" i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<sst xmlns="http://schemas.openxmlformats.org/spreadsheetml/2006/main" count="32" uniqueCount="27">
  <si>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</si>
  <si>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</si>
  <si>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</si>
  <si>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صادق برع رشيد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</si>
  <si>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</si>
  <si>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</si>
  <si>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</si>
  <si>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</si>
  <si>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</si>
  <si>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</si>
  <si>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</si>
  <si>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</si>
  <si>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</si>
  <si>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</si>
  <si>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</si>
  <si>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</si>
  <si>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</si>
  <si>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</si>
  <si>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</si>
  <si>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</si>
  <si>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</si>
  <si>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</si>
  <si>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</si>
  <si>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</si>
  <si>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</si>
  <si>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</si>
  <si>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امير صباح جسام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</si>
</sst>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D4" sqref="D4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192000</v>
      </c>
    </row>
    <row r="2" spans="1:6" ht="24.95" customHeight="1" thickBot="1" x14ac:dyDescent="0.25">
      <c r="A2" s="5">
        <v>94</v>
      </c>
      <c r="B2" s="5" t="s">
        <v>3</v>
      </c>
      <c r="E2" s="3" t="s">
        <v>4</v>
      </c>
      <c r="F2" s="4">
        <f>SUM(A26:F26)</f>
        <v>32000</v>
      </c>
    </row>
    <row r="3" spans="1:6" ht="24.95" customHeight="1" thickBot="1" x14ac:dyDescent="0.25">
      <c r="E3" s="3" t="s">
        <v>5</v>
      </c>
      <c r="F3" s="4">
        <f>F1-F2-F5</f>
        <v>160000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61</v>
      </c>
      <c r="B7" s="12" t="str">
        <f t="shared" ref="B7:B22" si="0">IFERROR(VLOOKUP(A7,رمز,2,FALSE),"")</f>
        <v>مبردة زرفاب 2500</v>
      </c>
      <c r="C7" s="12">
        <v>192000</v>
      </c>
      <c r="D7" s="12">
        <v>1</v>
      </c>
      <c r="E7" s="12">
        <f>IFERROR(SUM(C7*D7),"")</f>
        <v>192000</v>
      </c>
      <c r="F7" s="13">
        <v>42864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32000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42864</v>
      </c>
      <c r="B28" s="19">
        <f>A28+30</f>
        <v>42894</v>
      </c>
      <c r="C28" s="19">
        <f>B28+30</f>
        <v>42924</v>
      </c>
      <c r="D28" s="19">
        <f>C28+30</f>
        <v>42954</v>
      </c>
      <c r="E28" s="19">
        <f>D28+30</f>
        <v>42984</v>
      </c>
      <c r="F28" s="20">
        <f>E28+30</f>
        <v>43014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>
        <v>7825052427</v>
      </c>
      <c r="B30" s="24"/>
      <c r="C30" s="25" t="s">
        <v>26</v>
      </c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2017-06-19T05:18:28Z</dcterms:created>
  <dcterms:modified xsi:type="dcterms:W3CDTF">2017-06-19T05:18:29Z</dcterms:modified>
</cp:coreProperties>
</file>